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oja1" sheetId="1" r:id="rId1"/>
  </sheets>
  <externalReferences>
    <externalReference r:id="rId2"/>
  </externalReferences>
  <calcPr calcId="152511"/>
</workbook>
</file>

<file path=xl/calcChain.xml><?xml version="1.0" encoding="utf-8"?>
<calcChain xmlns="http://schemas.openxmlformats.org/spreadsheetml/2006/main">
  <c r="C32" i="1" l="1"/>
  <c r="C29" i="1"/>
  <c r="D11" i="1"/>
</calcChain>
</file>

<file path=xl/sharedStrings.xml><?xml version="1.0" encoding="utf-8"?>
<sst xmlns="http://schemas.openxmlformats.org/spreadsheetml/2006/main" count="53" uniqueCount="42">
  <si>
    <r>
      <rPr>
        <b/>
        <sz val="12"/>
        <rFont val="Calibri"/>
        <family val="2"/>
        <scheme val="minor"/>
      </rPr>
      <t>Nombre Entidad :</t>
    </r>
    <r>
      <rPr>
        <b/>
        <sz val="12"/>
        <color rgb="FFFFC000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 xml:space="preserve">Centro de Salud PASTO SALUD  E.S.E </t>
    </r>
  </si>
  <si>
    <t>Sede:</t>
  </si>
  <si>
    <t>Puesto de Salud EL PROGRESO</t>
  </si>
  <si>
    <t>Valor mt2:</t>
  </si>
  <si>
    <t>ITEM</t>
  </si>
  <si>
    <t>ACTIVIDADES</t>
  </si>
  <si>
    <t>UNIDAD</t>
  </si>
  <si>
    <t>CANTIDAD</t>
  </si>
  <si>
    <t>VALOR UNITARIO</t>
  </si>
  <si>
    <t>VALOR TOTAL</t>
  </si>
  <si>
    <t>PRELIMINARES</t>
  </si>
  <si>
    <t>CERRAMIENTO PROVISIONAL EN POLISOMBRA H=2M</t>
  </si>
  <si>
    <t>ML</t>
  </si>
  <si>
    <t>RETIRO DE CUBIERTA Y DEMOLICIONES</t>
  </si>
  <si>
    <t>RETIRO DE CUBIERTA EXISTENTE EN ASBESTO CEMENTO INCLUYE DESMONTE ESTRUCTURA</t>
  </si>
  <si>
    <t>M2</t>
  </si>
  <si>
    <t xml:space="preserve">DESMONTE DE CIELO RASO </t>
  </si>
  <si>
    <t>RETIRO Y DESALOJO DE ESCOMBROS HASTA EL LUGAR DE DISPOSICION</t>
  </si>
  <si>
    <t>M3</t>
  </si>
  <si>
    <t>DESMONTE DE ESTRUCTURA DE CUBIERTA EXISTENTE</t>
  </si>
  <si>
    <t>CUBIERTAS</t>
  </si>
  <si>
    <t>SUMINISTRO E INSTALACION DE CORREA EN PERFILPHRC 160X60X2.0 MM</t>
  </si>
  <si>
    <t>SUMINISTRO E INSTALACION Cubierta trapezoidal en teja termoacustica UPVC E=2.3 MM Ecoroof 37 mate cresta alta (incluye tornillos autoperforantes, cumbreras, limatesas, flanches y demás elementos necesarios para su buena instalación)</t>
  </si>
  <si>
    <t>SUMINISTRO E INSTALACION Caballete para teja termoacustica cresta alta</t>
  </si>
  <si>
    <t>SUMINISTRO E INSTALACION LIMAHOYA</t>
  </si>
  <si>
    <t>CABLE TENSORES 3/8"</t>
  </si>
  <si>
    <t>ESTUCO Y PINTURA</t>
  </si>
  <si>
    <t>PINTURA VINILO TIPO I 400 CICLOS PARA CIELO RASO 3 MANOS</t>
  </si>
  <si>
    <t>CIELO RASO</t>
  </si>
  <si>
    <t>REDES HIDRAULICAS Y SANITARIAS</t>
  </si>
  <si>
    <t>BAJANTE AGUAS LLUVIAS EN LAMINA GALVANIZADA, RECTANGULAR 100*100 MM</t>
  </si>
  <si>
    <t>CANAL EN LAMINA GALVANIZADA CAL 20 DE B=20CM X H=20CM</t>
  </si>
  <si>
    <t>TOTAL COSTOS DIRECTOS</t>
  </si>
  <si>
    <t>COSTOS INDIRECTOS</t>
  </si>
  <si>
    <t xml:space="preserve">ADMINISTRACIÓN </t>
  </si>
  <si>
    <t xml:space="preserve">IMPREVISTOS </t>
  </si>
  <si>
    <t>UTILIDAD</t>
  </si>
  <si>
    <t>TOTAL COSTOS INDIRECTOS</t>
  </si>
  <si>
    <t>TOTAL COSTOS DIRECTOS + INDIRECTOS</t>
  </si>
  <si>
    <r>
      <t xml:space="preserve">PRESUPUESTO MODELO INTERVENCIONES PARA CENTROS Y PUESTOS DE SALUD                                                                                                                               </t>
    </r>
    <r>
      <rPr>
        <sz val="12"/>
        <color theme="1"/>
        <rFont val="Calibri"/>
        <family val="2"/>
        <scheme val="minor"/>
      </rPr>
      <t>Ministerio de Salud y Protección Social                                                                                                                                                                                                         Subdirección de Infraestructura en Salud</t>
    </r>
  </si>
  <si>
    <t>SUMINISTRO E INSTALACIÓN CIELO RASO EN PANEL YESO, SOPORTES METÁLICOS Y PERFORACIONES</t>
  </si>
  <si>
    <t>PROPONENTE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</si>
</sst>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&quot;$&quot;\ * #,##0_-;\-&quot;$&quot;\ * #,##0_-;_-&quot;$&quot;\ * &quot;-&quot;_-;_-@_-"/>
    <numFmt numFmtId="164" formatCode="_(&quot;$&quot;\ * #,##0_);_(&quot;$&quot;\ * \(#,##0\);_(&quot;$&quot;\ * &quot;-&quot;_);_(@_)"/>
    <numFmt numFmtId="165" formatCode="_(&quot;$&quot;\ * #,##0.00_);_(&quot;$&quot;\ * \(#,##0.00\);_(&quot;$&quot;\ * &quot;-&quot;??_);_(@_)"/>
    <numFmt numFmtId="166" formatCode="[$$-240A]#,##0.00"/>
    <numFmt numFmtId="167" formatCode="[$$-240A]#,##0"/>
    <numFmt numFmtId="168" formatCode="[$$-240A]#,##0.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C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sz val="11"/>
      <name val="Arial MT"/>
    </font>
    <font>
      <sz val="10"/>
      <name val="Arial"/>
      <family val="2"/>
    </font>
    <font>
      <b/>
      <sz val="11"/>
      <name val="Arial MT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9" fillId="0" borderId="0"/>
    <xf numFmtId="42" fontId="1" fillId="0" borderId="0" applyFont="0" applyFill="0" applyBorder="0" applyAlignment="0" applyProtection="0"/>
  </cellStyleXfs>
  <cellXfs count="69">
    <xf numFmtId="0" fontId="0" fillId="0" borderId="0" xfId="0"/>
    <xf numFmtId="0" fontId="5" fillId="0" borderId="2" xfId="0" applyFont="1" applyBorder="1" applyAlignment="1">
      <alignment vertical="center" wrapText="1"/>
    </xf>
    <xf numFmtId="0" fontId="2" fillId="0" borderId="3" xfId="0" applyFont="1" applyBorder="1" applyAlignment="1">
      <alignment wrapText="1"/>
    </xf>
    <xf numFmtId="0" fontId="2" fillId="0" borderId="1" xfId="0" applyFont="1" applyBorder="1" applyAlignment="1">
      <alignment horizontal="right" vertical="center" wrapText="1"/>
    </xf>
    <xf numFmtId="0" fontId="6" fillId="3" borderId="1" xfId="0" applyFont="1" applyFill="1" applyBorder="1" applyAlignment="1">
      <alignment horizontal="righ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166" fontId="7" fillId="0" borderId="2" xfId="0" applyNumberFormat="1" applyFont="1" applyBorder="1" applyAlignment="1">
      <alignment vertical="center"/>
    </xf>
    <xf numFmtId="165" fontId="2" fillId="0" borderId="3" xfId="0" applyNumberFormat="1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7" fillId="4" borderId="2" xfId="0" applyFont="1" applyFill="1" applyBorder="1" applyAlignment="1">
      <alignment vertical="center" wrapText="1"/>
    </xf>
    <xf numFmtId="2" fontId="8" fillId="0" borderId="2" xfId="3" applyNumberFormat="1" applyFont="1" applyBorder="1" applyAlignment="1">
      <alignment horizontal="center" vertical="center"/>
    </xf>
    <xf numFmtId="167" fontId="7" fillId="0" borderId="2" xfId="0" applyNumberFormat="1" applyFont="1" applyFill="1" applyBorder="1" applyAlignment="1">
      <alignment vertical="center"/>
    </xf>
    <xf numFmtId="167" fontId="7" fillId="0" borderId="3" xfId="1" applyNumberFormat="1" applyFont="1" applyFill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8" fillId="0" borderId="2" xfId="3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3" fillId="4" borderId="2" xfId="0" applyFont="1" applyFill="1" applyBorder="1" applyAlignment="1">
      <alignment horizontal="justify" vertical="center"/>
    </xf>
    <xf numFmtId="0" fontId="7" fillId="0" borderId="1" xfId="0" applyFont="1" applyBorder="1" applyAlignment="1">
      <alignment horizontal="right" vertical="center"/>
    </xf>
    <xf numFmtId="0" fontId="7" fillId="0" borderId="2" xfId="0" applyFont="1" applyBorder="1" applyAlignment="1">
      <alignment horizontal="justify" vertical="center"/>
    </xf>
    <xf numFmtId="0" fontId="10" fillId="0" borderId="2" xfId="0" applyFont="1" applyBorder="1" applyAlignment="1">
      <alignment horizontal="left" vertical="center" wrapText="1"/>
    </xf>
    <xf numFmtId="0" fontId="8" fillId="0" borderId="4" xfId="4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168" fontId="7" fillId="4" borderId="0" xfId="0" applyNumberFormat="1" applyFont="1" applyFill="1" applyAlignment="1">
      <alignment vertical="center"/>
    </xf>
    <xf numFmtId="165" fontId="7" fillId="0" borderId="0" xfId="1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4" fontId="7" fillId="0" borderId="0" xfId="2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5" fillId="0" borderId="6" xfId="0" applyFont="1" applyBorder="1"/>
    <xf numFmtId="0" fontId="7" fillId="0" borderId="7" xfId="0" applyFont="1" applyBorder="1"/>
    <xf numFmtId="167" fontId="7" fillId="0" borderId="8" xfId="0" applyNumberFormat="1" applyFont="1" applyBorder="1"/>
    <xf numFmtId="0" fontId="7" fillId="0" borderId="0" xfId="0" applyFont="1"/>
    <xf numFmtId="42" fontId="7" fillId="0" borderId="0" xfId="0" applyNumberFormat="1" applyFont="1"/>
    <xf numFmtId="9" fontId="7" fillId="0" borderId="0" xfId="0" applyNumberFormat="1" applyFont="1"/>
    <xf numFmtId="42" fontId="7" fillId="0" borderId="0" xfId="5" applyFont="1" applyFill="1" applyBorder="1"/>
    <xf numFmtId="9" fontId="5" fillId="0" borderId="7" xfId="0" applyNumberFormat="1" applyFont="1" applyBorder="1"/>
    <xf numFmtId="42" fontId="7" fillId="0" borderId="8" xfId="0" applyNumberFormat="1" applyFont="1" applyBorder="1"/>
    <xf numFmtId="0" fontId="5" fillId="0" borderId="0" xfId="0" applyFont="1"/>
    <xf numFmtId="9" fontId="5" fillId="0" borderId="0" xfId="0" applyNumberFormat="1" applyFont="1"/>
    <xf numFmtId="42" fontId="5" fillId="0" borderId="8" xfId="0" applyNumberFormat="1" applyFont="1" applyBorder="1"/>
    <xf numFmtId="0" fontId="10" fillId="0" borderId="12" xfId="4" applyFont="1" applyBorder="1" applyAlignment="1">
      <alignment horizontal="center" vertical="center"/>
    </xf>
    <xf numFmtId="0" fontId="8" fillId="0" borderId="12" xfId="4" applyFont="1" applyBorder="1" applyAlignment="1">
      <alignment horizontal="center" vertical="center"/>
    </xf>
    <xf numFmtId="0" fontId="8" fillId="0" borderId="13" xfId="4" applyFont="1" applyBorder="1" applyAlignment="1">
      <alignment horizontal="center" vertical="center"/>
    </xf>
    <xf numFmtId="0" fontId="8" fillId="0" borderId="14" xfId="0" applyFont="1" applyBorder="1" applyAlignment="1">
      <alignment horizontal="left" vertical="center" wrapText="1"/>
    </xf>
    <xf numFmtId="0" fontId="8" fillId="0" borderId="15" xfId="4" applyFont="1" applyBorder="1" applyAlignment="1">
      <alignment horizontal="center" vertical="center"/>
    </xf>
    <xf numFmtId="2" fontId="8" fillId="0" borderId="14" xfId="3" applyNumberFormat="1" applyFont="1" applyBorder="1" applyAlignment="1">
      <alignment horizontal="center" vertical="center"/>
    </xf>
    <xf numFmtId="167" fontId="7" fillId="0" borderId="14" xfId="0" applyNumberFormat="1" applyFont="1" applyFill="1" applyBorder="1" applyAlignment="1">
      <alignment vertical="center"/>
    </xf>
    <xf numFmtId="167" fontId="7" fillId="0" borderId="16" xfId="1" applyNumberFormat="1" applyFont="1" applyFill="1" applyBorder="1" applyAlignment="1">
      <alignment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1" fillId="0" borderId="0" xfId="0" applyFont="1"/>
  </cellXfs>
  <cellStyles count="6">
    <cellStyle name="Moneda" xfId="1" builtinId="4"/>
    <cellStyle name="Moneda [0]" xfId="2" builtinId="7"/>
    <cellStyle name="Moneda [0] 2" xfId="5"/>
    <cellStyle name="Normal" xfId="0" builtinId="0"/>
    <cellStyle name="Normal 3" xfId="4"/>
    <cellStyle name="Normal 4 2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FRAE~1\AppData\Local\Temp\Rar$DI02.878\PTO%20GRAL%20PUESTO%20SALUD%20EL%20PROGRESO%2008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PRESUPUESTO GENERAL"/>
      <sheetName val="A.U.I. (2)"/>
      <sheetName val="PPTO INTERVENTORIA"/>
      <sheetName val="FM INTER"/>
      <sheetName val="1. PRELIMINARES "/>
      <sheetName val="2.DEMOLICIONES Y RETORIS"/>
      <sheetName val="3. CUBIERTAS"/>
      <sheetName val="4. PINT Y ACAB"/>
      <sheetName val="5. CIELO RASO"/>
      <sheetName val="6. INST. HIDR. Y SANIT."/>
      <sheetName val="CUADRILLAS"/>
      <sheetName val="BÁSICOS"/>
      <sheetName val="EQUIPO"/>
      <sheetName val="TRANSPORTES"/>
      <sheetName val="DISTANCIAS"/>
      <sheetName val="PERSONAL"/>
      <sheetName val="F.P"/>
      <sheetName val="SALARIOS"/>
      <sheetName val="ESTUDIO MERCADO OK"/>
    </sheetNames>
    <sheetDataSet>
      <sheetData sheetId="0"/>
      <sheetData sheetId="1"/>
      <sheetData sheetId="2">
        <row r="58">
          <cell r="G58">
            <v>0.24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topLeftCell="A16" workbookViewId="0">
      <selection activeCell="B39" sqref="B39"/>
    </sheetView>
  </sheetViews>
  <sheetFormatPr baseColWidth="10" defaultColWidth="9.140625" defaultRowHeight="15"/>
  <cols>
    <col min="2" max="2" width="64.28515625" customWidth="1"/>
    <col min="4" max="4" width="12.140625" customWidth="1"/>
    <col min="5" max="5" width="13.28515625" customWidth="1"/>
    <col min="6" max="6" width="16.42578125" customWidth="1"/>
  </cols>
  <sheetData>
    <row r="1" spans="1:6" ht="59.25" customHeight="1">
      <c r="A1" s="60" t="s">
        <v>39</v>
      </c>
      <c r="B1" s="61"/>
      <c r="C1" s="61"/>
      <c r="D1" s="61"/>
      <c r="E1" s="61"/>
      <c r="F1" s="62"/>
    </row>
    <row r="2" spans="1:6" ht="15.75">
      <c r="A2" s="63" t="s">
        <v>0</v>
      </c>
      <c r="B2" s="64"/>
      <c r="C2" s="64"/>
      <c r="D2" s="64"/>
      <c r="E2" s="1"/>
      <c r="F2" s="2"/>
    </row>
    <row r="3" spans="1:6" ht="15.75">
      <c r="A3" s="3" t="s">
        <v>1</v>
      </c>
      <c r="B3" s="65" t="s">
        <v>2</v>
      </c>
      <c r="C3" s="64"/>
      <c r="D3" s="64"/>
      <c r="E3" s="66" t="s">
        <v>3</v>
      </c>
      <c r="F3" s="67"/>
    </row>
    <row r="4" spans="1:6" ht="31.5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6" t="s">
        <v>9</v>
      </c>
    </row>
    <row r="5" spans="1:6" ht="15.75">
      <c r="A5" s="7">
        <v>1</v>
      </c>
      <c r="B5" s="8" t="s">
        <v>10</v>
      </c>
      <c r="C5" s="9"/>
      <c r="D5" s="9"/>
      <c r="E5" s="10"/>
      <c r="F5" s="11"/>
    </row>
    <row r="6" spans="1:6" ht="15.75">
      <c r="A6" s="12">
        <v>1.01</v>
      </c>
      <c r="B6" s="13" t="s">
        <v>11</v>
      </c>
      <c r="C6" s="9" t="s">
        <v>12</v>
      </c>
      <c r="D6" s="14">
        <v>95</v>
      </c>
      <c r="E6" s="15"/>
      <c r="F6" s="16"/>
    </row>
    <row r="7" spans="1:6" ht="15.75">
      <c r="A7" s="7">
        <v>2</v>
      </c>
      <c r="B7" s="8" t="s">
        <v>13</v>
      </c>
      <c r="C7" s="9"/>
      <c r="D7" s="14"/>
      <c r="E7" s="15"/>
      <c r="F7" s="16"/>
    </row>
    <row r="8" spans="1:6" ht="31.5">
      <c r="A8" s="12">
        <v>2.0099999999999998</v>
      </c>
      <c r="B8" s="13" t="s">
        <v>14</v>
      </c>
      <c r="C8" s="17" t="s">
        <v>15</v>
      </c>
      <c r="D8" s="14">
        <v>1495.33</v>
      </c>
      <c r="E8" s="15"/>
      <c r="F8" s="16"/>
    </row>
    <row r="9" spans="1:6" ht="15.75">
      <c r="A9" s="12">
        <v>2.02</v>
      </c>
      <c r="B9" s="13" t="s">
        <v>16</v>
      </c>
      <c r="C9" s="17" t="s">
        <v>15</v>
      </c>
      <c r="D9" s="14">
        <v>400</v>
      </c>
      <c r="E9" s="15"/>
      <c r="F9" s="16"/>
    </row>
    <row r="10" spans="1:6" ht="31.5">
      <c r="A10" s="12">
        <v>2.0299999999999998</v>
      </c>
      <c r="B10" s="13" t="s">
        <v>17</v>
      </c>
      <c r="C10" s="17" t="s">
        <v>18</v>
      </c>
      <c r="D10" s="14">
        <v>151.62639999999999</v>
      </c>
      <c r="E10" s="15"/>
      <c r="F10" s="16"/>
    </row>
    <row r="11" spans="1:6" ht="15.75">
      <c r="A11" s="12">
        <v>2.04</v>
      </c>
      <c r="B11" s="13" t="s">
        <v>19</v>
      </c>
      <c r="C11" s="17" t="s">
        <v>12</v>
      </c>
      <c r="D11" s="14">
        <f>+D13</f>
        <v>605</v>
      </c>
      <c r="E11" s="15"/>
      <c r="F11" s="16"/>
    </row>
    <row r="12" spans="1:6" ht="15.75">
      <c r="A12" s="7">
        <v>3</v>
      </c>
      <c r="B12" s="8" t="s">
        <v>20</v>
      </c>
      <c r="C12" s="9"/>
      <c r="D12" s="18"/>
      <c r="E12" s="15"/>
      <c r="F12" s="16"/>
    </row>
    <row r="13" spans="1:6" ht="37.5" customHeight="1">
      <c r="A13" s="12">
        <v>3.01</v>
      </c>
      <c r="B13" s="20" t="s">
        <v>21</v>
      </c>
      <c r="C13" s="9" t="s">
        <v>12</v>
      </c>
      <c r="D13" s="14">
        <v>605</v>
      </c>
      <c r="E13" s="15"/>
      <c r="F13" s="16"/>
    </row>
    <row r="14" spans="1:6" ht="63">
      <c r="A14" s="12">
        <v>3.02</v>
      </c>
      <c r="B14" s="20" t="s">
        <v>22</v>
      </c>
      <c r="C14" s="9" t="s">
        <v>15</v>
      </c>
      <c r="D14" s="14">
        <v>1496</v>
      </c>
      <c r="E14" s="15"/>
      <c r="F14" s="16"/>
    </row>
    <row r="15" spans="1:6" ht="31.5">
      <c r="A15" s="12">
        <v>3.03</v>
      </c>
      <c r="B15" s="20" t="s">
        <v>23</v>
      </c>
      <c r="C15" s="9" t="s">
        <v>12</v>
      </c>
      <c r="D15" s="14">
        <v>152.87</v>
      </c>
      <c r="E15" s="15"/>
      <c r="F15" s="16"/>
    </row>
    <row r="16" spans="1:6" ht="15.75">
      <c r="A16" s="12">
        <v>3.04</v>
      </c>
      <c r="B16" s="21" t="s">
        <v>24</v>
      </c>
      <c r="C16" s="22" t="s">
        <v>12</v>
      </c>
      <c r="D16" s="14">
        <v>85</v>
      </c>
      <c r="E16" s="15"/>
      <c r="F16" s="16"/>
    </row>
    <row r="17" spans="1:6" ht="15.75">
      <c r="A17" s="12">
        <v>3.05</v>
      </c>
      <c r="B17" s="19" t="s">
        <v>25</v>
      </c>
      <c r="C17" s="9" t="s">
        <v>12</v>
      </c>
      <c r="D17" s="14">
        <v>286</v>
      </c>
      <c r="E17" s="15"/>
      <c r="F17" s="16"/>
    </row>
    <row r="18" spans="1:6" ht="15.75">
      <c r="A18" s="7">
        <v>4</v>
      </c>
      <c r="B18" s="8" t="s">
        <v>26</v>
      </c>
      <c r="C18" s="9"/>
      <c r="D18" s="14"/>
      <c r="E18" s="15"/>
      <c r="F18" s="16"/>
    </row>
    <row r="19" spans="1:6" ht="15.75">
      <c r="A19" s="12">
        <v>4.01</v>
      </c>
      <c r="B19" s="23" t="s">
        <v>27</v>
      </c>
      <c r="C19" s="9" t="s">
        <v>15</v>
      </c>
      <c r="D19" s="14">
        <v>400</v>
      </c>
      <c r="E19" s="15"/>
      <c r="F19" s="16"/>
    </row>
    <row r="20" spans="1:6" ht="15.75">
      <c r="A20" s="7">
        <v>5</v>
      </c>
      <c r="B20" s="8" t="s">
        <v>28</v>
      </c>
      <c r="C20" s="9"/>
      <c r="D20" s="14"/>
      <c r="E20" s="15"/>
      <c r="F20" s="16"/>
    </row>
    <row r="21" spans="1:6" ht="31.5">
      <c r="A21" s="24">
        <v>5.01</v>
      </c>
      <c r="B21" s="25" t="s">
        <v>40</v>
      </c>
      <c r="C21" s="9" t="s">
        <v>15</v>
      </c>
      <c r="D21" s="14">
        <v>400</v>
      </c>
      <c r="E21" s="15"/>
      <c r="F21" s="16"/>
    </row>
    <row r="22" spans="1:6" ht="15.75">
      <c r="A22" s="52">
        <v>6</v>
      </c>
      <c r="B22" s="26" t="s">
        <v>29</v>
      </c>
      <c r="C22" s="27"/>
      <c r="D22" s="14"/>
      <c r="E22" s="15"/>
      <c r="F22" s="16"/>
    </row>
    <row r="23" spans="1:6" ht="28.5">
      <c r="A23" s="53">
        <v>6.01</v>
      </c>
      <c r="B23" s="28" t="s">
        <v>30</v>
      </c>
      <c r="C23" s="27" t="s">
        <v>12</v>
      </c>
      <c r="D23" s="14">
        <v>63</v>
      </c>
      <c r="E23" s="15"/>
      <c r="F23" s="16"/>
    </row>
    <row r="24" spans="1:6" ht="29.25" thickBot="1">
      <c r="A24" s="54">
        <v>6.02</v>
      </c>
      <c r="B24" s="55" t="s">
        <v>31</v>
      </c>
      <c r="C24" s="56" t="s">
        <v>12</v>
      </c>
      <c r="D24" s="57">
        <v>212</v>
      </c>
      <c r="E24" s="58"/>
      <c r="F24" s="59"/>
    </row>
    <row r="25" spans="1:6" ht="15.75">
      <c r="A25" s="29"/>
      <c r="B25" s="30"/>
      <c r="C25" s="31"/>
      <c r="D25" s="31"/>
      <c r="E25" s="32"/>
      <c r="F25" s="33"/>
    </row>
    <row r="26" spans="1:6" ht="16.5" thickBot="1">
      <c r="A26" s="34"/>
      <c r="B26" s="35"/>
      <c r="C26" s="36"/>
      <c r="D26" s="36"/>
      <c r="E26" s="37"/>
      <c r="F26" s="38"/>
    </row>
    <row r="27" spans="1:6" ht="16.5" thickBot="1">
      <c r="A27" s="39"/>
      <c r="B27" s="40" t="s">
        <v>32</v>
      </c>
      <c r="C27" s="41"/>
      <c r="D27" s="41"/>
      <c r="E27" s="41"/>
      <c r="F27" s="42"/>
    </row>
    <row r="28" spans="1:6" ht="15.75">
      <c r="A28" s="39"/>
      <c r="B28" s="43" t="s">
        <v>33</v>
      </c>
      <c r="C28" s="43"/>
      <c r="D28" s="43"/>
      <c r="E28" s="43"/>
      <c r="F28" s="44"/>
    </row>
    <row r="29" spans="1:6" ht="15.75">
      <c r="A29" s="39"/>
      <c r="B29" s="43" t="s">
        <v>34</v>
      </c>
      <c r="C29" s="45">
        <f>+'[1]A.U.I. (2)'!G58</f>
        <v>0.24</v>
      </c>
      <c r="D29" s="43"/>
      <c r="E29" s="43"/>
      <c r="F29" s="46"/>
    </row>
    <row r="30" spans="1:6" ht="15.75">
      <c r="A30" s="39"/>
      <c r="B30" s="43" t="s">
        <v>35</v>
      </c>
      <c r="C30" s="45">
        <v>0.02</v>
      </c>
      <c r="D30" s="43"/>
      <c r="E30" s="43"/>
      <c r="F30" s="46"/>
    </row>
    <row r="31" spans="1:6" ht="16.5" thickBot="1">
      <c r="A31" s="39"/>
      <c r="B31" s="43" t="s">
        <v>36</v>
      </c>
      <c r="C31" s="45">
        <v>0.04</v>
      </c>
      <c r="D31" s="43"/>
      <c r="E31" s="43"/>
      <c r="F31" s="46"/>
    </row>
    <row r="32" spans="1:6" ht="16.5" thickBot="1">
      <c r="A32" s="34"/>
      <c r="B32" s="40" t="s">
        <v>37</v>
      </c>
      <c r="C32" s="47">
        <f>SUM(C29:C31)</f>
        <v>0.3</v>
      </c>
      <c r="D32" s="41"/>
      <c r="E32" s="41"/>
      <c r="F32" s="48"/>
    </row>
    <row r="33" spans="1:6" ht="16.5" thickBot="1">
      <c r="A33" s="34"/>
      <c r="B33" s="49"/>
      <c r="C33" s="50"/>
      <c r="D33" s="43"/>
      <c r="E33" s="43"/>
      <c r="F33" s="44"/>
    </row>
    <row r="34" spans="1:6" ht="16.5" thickBot="1">
      <c r="A34" s="34"/>
      <c r="B34" s="40" t="s">
        <v>38</v>
      </c>
      <c r="C34" s="41"/>
      <c r="D34" s="41"/>
      <c r="E34" s="41"/>
      <c r="F34" s="51"/>
    </row>
    <row r="39" spans="1:6">
      <c r="B39" s="68" t="s">
        <v>41</v>
      </c>
    </row>
  </sheetData>
  <mergeCells count="4">
    <mergeCell ref="A1:F1"/>
    <mergeCell ref="A2:D2"/>
    <mergeCell ref="B3:D3"/>
    <mergeCell ref="E3:F3"/>
  </mergeCells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2025-09-09T13:14:35Z</dcterms:modified>
</cp:coreProperties>
</file>